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210" windowWidth="19425" windowHeight="8295"/>
  </bookViews>
  <sheets>
    <sheet name="2024" sheetId="1" r:id="rId1"/>
  </sheets>
  <definedNames>
    <definedName name="_xlnm.Print_Area" localSheetId="0">'2024'!$A$1:$H$9</definedName>
  </definedNames>
  <calcPr calcId="145621"/>
</workbook>
</file>

<file path=xl/calcChain.xml><?xml version="1.0" encoding="utf-8"?>
<calcChain xmlns="http://schemas.openxmlformats.org/spreadsheetml/2006/main">
  <c r="D9" i="1" l="1"/>
  <c r="E9" i="1"/>
  <c r="F9" i="1"/>
  <c r="G9" i="1"/>
  <c r="H9" i="1"/>
  <c r="C9" i="1"/>
  <c r="D7" i="1"/>
  <c r="C7" i="1"/>
  <c r="D8" i="1" l="1"/>
  <c r="C8" i="1" s="1"/>
</calcChain>
</file>

<file path=xl/sharedStrings.xml><?xml version="1.0" encoding="utf-8"?>
<sst xmlns="http://schemas.openxmlformats.org/spreadsheetml/2006/main" count="13" uniqueCount="13">
  <si>
    <t>Объем субсидий, всего
тыс. рублей</t>
  </si>
  <si>
    <t>федерального бюджета</t>
  </si>
  <si>
    <t xml:space="preserve"> республиканского бюджета Чувашской Республики</t>
  </si>
  <si>
    <t xml:space="preserve">Объем средств за счет  местного бюджета, 
тыс. рублей </t>
  </si>
  <si>
    <t>Объем средств за счет внебюджетных источников, тыс. рублей</t>
  </si>
  <si>
    <r>
      <t xml:space="preserve">Общее кол-во проектов </t>
    </r>
    <r>
      <rPr>
        <sz val="11"/>
        <color indexed="8"/>
        <rFont val="Times New Roman"/>
        <family val="1"/>
        <charset val="204"/>
      </rPr>
      <t xml:space="preserve">
</t>
    </r>
  </si>
  <si>
    <r>
      <t xml:space="preserve">в том числе за счет
</t>
    </r>
    <r>
      <rPr>
        <b/>
        <sz val="11"/>
        <color indexed="8"/>
        <rFont val="Times New Roman"/>
        <family val="1"/>
        <charset val="204"/>
      </rPr>
      <t xml:space="preserve">
</t>
    </r>
    <r>
      <rPr>
        <sz val="11"/>
        <color indexed="8"/>
        <rFont val="Times New Roman"/>
        <family val="1"/>
        <charset val="204"/>
      </rPr>
      <t xml:space="preserve">
</t>
    </r>
  </si>
  <si>
    <t>Наименование муниципальных округов</t>
  </si>
  <si>
    <r>
      <t xml:space="preserve">Стоимость реализуемого на территории i-го  муниципального округа g-го проекта, тыс. рублей 
</t>
    </r>
    <r>
      <rPr>
        <sz val="11"/>
        <color indexed="8"/>
        <rFont val="Times New Roman"/>
        <family val="1"/>
        <charset val="204"/>
      </rPr>
      <t xml:space="preserve">
</t>
    </r>
  </si>
  <si>
    <t>ВСЕГО</t>
  </si>
  <si>
    <t>Цивильский</t>
  </si>
  <si>
    <t>Канашский</t>
  </si>
  <si>
    <t>Расчет 
распределения субсидий из республиканского бюджета Чувашской Республики бюджетам муниципальных округов на строительство (реконструкцию) объектов капитального строительства в рамках реализации мероприятий по обеспечению комплексного развития сельских территорий в 2024 году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</si>
</sst>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12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0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color indexed="8"/>
      <name val="Times New Roman"/>
      <family val="1"/>
      <charset val="204"/>
    </font>
    <font>
      <b/>
      <sz val="13"/>
      <color theme="1"/>
      <name val="Times New Roman"/>
      <family val="1"/>
      <charset val="204"/>
    </font>
    <font>
      <b/>
      <sz val="13"/>
      <color indexed="8"/>
      <name val="Times New Roman"/>
      <family val="1"/>
      <charset val="204"/>
    </font>
    <font>
      <sz val="13"/>
      <color theme="1"/>
      <name val="Times New Roman"/>
      <family val="1"/>
      <charset val="204"/>
    </font>
    <font>
      <sz val="13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24">
    <xf numFmtId="0" fontId="0" fillId="0" borderId="0" xfId="0"/>
    <xf numFmtId="0" fontId="2" fillId="0" borderId="0" xfId="0" applyFont="1"/>
    <xf numFmtId="0" fontId="3" fillId="0" borderId="0" xfId="0" applyFont="1"/>
    <xf numFmtId="0" fontId="3" fillId="0" borderId="0" xfId="0" applyFont="1" applyAlignment="1">
      <alignment horizontal="center" vertical="center"/>
    </xf>
    <xf numFmtId="164" fontId="3" fillId="0" borderId="0" xfId="0" applyNumberFormat="1" applyFont="1"/>
    <xf numFmtId="4" fontId="6" fillId="0" borderId="1" xfId="0" applyNumberFormat="1" applyFont="1" applyBorder="1" applyAlignment="1">
      <alignment horizontal="center" vertical="top" wrapText="1"/>
    </xf>
    <xf numFmtId="0" fontId="7" fillId="0" borderId="0" xfId="0" applyFont="1"/>
    <xf numFmtId="4" fontId="8" fillId="0" borderId="0" xfId="0" applyNumberFormat="1" applyFont="1" applyBorder="1" applyAlignment="1">
      <alignment horizontal="center" vertical="top" wrapText="1"/>
    </xf>
    <xf numFmtId="4" fontId="7" fillId="0" borderId="0" xfId="0" applyNumberFormat="1" applyFont="1" applyBorder="1"/>
    <xf numFmtId="0" fontId="9" fillId="0" borderId="1" xfId="0" applyFont="1" applyBorder="1" applyAlignment="1">
      <alignment horizontal="center" wrapText="1"/>
    </xf>
    <xf numFmtId="164" fontId="9" fillId="0" borderId="1" xfId="0" applyNumberFormat="1" applyFont="1" applyBorder="1" applyAlignment="1">
      <alignment horizontal="center"/>
    </xf>
    <xf numFmtId="164" fontId="9" fillId="0" borderId="1" xfId="0" applyNumberFormat="1" applyFont="1" applyFill="1" applyBorder="1" applyAlignment="1">
      <alignment horizontal="center"/>
    </xf>
    <xf numFmtId="0" fontId="7" fillId="0" borderId="1" xfId="0" applyFont="1" applyBorder="1" applyAlignment="1">
      <alignment horizontal="center"/>
    </xf>
    <xf numFmtId="0" fontId="8" fillId="0" borderId="1" xfId="0" applyFont="1" applyBorder="1" applyAlignment="1">
      <alignment horizontal="center" wrapText="1"/>
    </xf>
    <xf numFmtId="164" fontId="7" fillId="0" borderId="1" xfId="0" applyNumberFormat="1" applyFont="1" applyBorder="1" applyAlignment="1">
      <alignment horizontal="center"/>
    </xf>
    <xf numFmtId="0" fontId="3" fillId="0" borderId="1" xfId="0" applyFont="1" applyBorder="1" applyAlignment="1">
      <alignment horizontal="center" vertical="center" wrapText="1"/>
    </xf>
    <xf numFmtId="1" fontId="11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1" fontId="10" fillId="0" borderId="1" xfId="0" applyNumberFormat="1" applyFont="1" applyBorder="1" applyAlignment="1">
      <alignment horizontal="left" wrapText="1"/>
    </xf>
    <xf numFmtId="4" fontId="8" fillId="0" borderId="0" xfId="0" applyNumberFormat="1" applyFont="1" applyBorder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7" fillId="0" borderId="0" xfId="0" applyFont="1" applyAlignment="1">
      <alignment horizontal="center" vertical="center"/>
    </xf>
    <xf numFmtId="4" fontId="6" fillId="0" borderId="1" xfId="0" applyNumberFormat="1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4"/>
  <sheetViews>
    <sheetView tabSelected="1" view="pageBreakPreview" zoomScaleNormal="90" zoomScaleSheetLayoutView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D4" sqref="D4:D5"/>
    </sheetView>
  </sheetViews>
  <sheetFormatPr defaultColWidth="9.140625" defaultRowHeight="12.75" x14ac:dyDescent="0.2"/>
  <cols>
    <col min="1" max="1" width="8" style="2" customWidth="1"/>
    <col min="2" max="2" width="14.5703125" style="2" customWidth="1"/>
    <col min="3" max="3" width="18.28515625" style="2" customWidth="1"/>
    <col min="4" max="4" width="14.5703125" style="2" customWidth="1"/>
    <col min="5" max="5" width="13.7109375" style="2" customWidth="1"/>
    <col min="6" max="6" width="15.85546875" style="2" customWidth="1"/>
    <col min="7" max="7" width="14.42578125" style="2" customWidth="1"/>
    <col min="8" max="8" width="14.140625" style="2" customWidth="1"/>
    <col min="9" max="9" width="15.7109375" style="2" customWidth="1"/>
    <col min="10" max="16384" width="9.140625" style="2"/>
  </cols>
  <sheetData>
    <row r="1" spans="1:8" s="1" customFormat="1" ht="84.75" customHeight="1" x14ac:dyDescent="0.2">
      <c r="A1" s="20" t="s">
        <v>12</v>
      </c>
      <c r="B1" s="21"/>
      <c r="C1" s="21"/>
      <c r="D1" s="21"/>
      <c r="E1" s="21"/>
      <c r="F1" s="21"/>
      <c r="G1" s="21"/>
      <c r="H1" s="21"/>
    </row>
    <row r="2" spans="1:8" s="1" customFormat="1" ht="12" customHeight="1" x14ac:dyDescent="0.2">
      <c r="A2" s="19"/>
      <c r="B2" s="19"/>
      <c r="C2" s="19"/>
      <c r="D2" s="19"/>
      <c r="E2" s="19"/>
      <c r="F2" s="19"/>
      <c r="G2" s="19"/>
      <c r="H2" s="19"/>
    </row>
    <row r="3" spans="1:8" s="1" customFormat="1" ht="16.5" x14ac:dyDescent="0.25">
      <c r="A3" s="6"/>
      <c r="B3" s="7"/>
      <c r="C3" s="7"/>
      <c r="D3" s="7"/>
      <c r="E3" s="8"/>
      <c r="F3" s="8"/>
      <c r="G3" s="8"/>
      <c r="H3" s="6"/>
    </row>
    <row r="4" spans="1:8" ht="15" x14ac:dyDescent="0.2">
      <c r="A4" s="23" t="s">
        <v>5</v>
      </c>
      <c r="B4" s="22" t="s">
        <v>7</v>
      </c>
      <c r="C4" s="23" t="s">
        <v>8</v>
      </c>
      <c r="D4" s="23" t="s">
        <v>0</v>
      </c>
      <c r="E4" s="22" t="s">
        <v>6</v>
      </c>
      <c r="F4" s="22"/>
      <c r="G4" s="22" t="s">
        <v>3</v>
      </c>
      <c r="H4" s="22" t="s">
        <v>4</v>
      </c>
    </row>
    <row r="5" spans="1:8" ht="88.5" customHeight="1" x14ac:dyDescent="0.2">
      <c r="A5" s="23"/>
      <c r="B5" s="22"/>
      <c r="C5" s="23"/>
      <c r="D5" s="23"/>
      <c r="E5" s="5" t="s">
        <v>1</v>
      </c>
      <c r="F5" s="5" t="s">
        <v>2</v>
      </c>
      <c r="G5" s="22"/>
      <c r="H5" s="22"/>
    </row>
    <row r="6" spans="1:8" s="3" customFormat="1" x14ac:dyDescent="0.25">
      <c r="A6" s="15">
        <v>1</v>
      </c>
      <c r="B6" s="16">
        <v>2</v>
      </c>
      <c r="C6" s="15">
        <v>3</v>
      </c>
      <c r="D6" s="15">
        <v>4</v>
      </c>
      <c r="E6" s="16">
        <v>5</v>
      </c>
      <c r="F6" s="15">
        <v>6</v>
      </c>
      <c r="G6" s="15">
        <v>7</v>
      </c>
      <c r="H6" s="17">
        <v>8</v>
      </c>
    </row>
    <row r="7" spans="1:8" s="3" customFormat="1" ht="16.5" x14ac:dyDescent="0.25">
      <c r="A7" s="15">
        <v>1</v>
      </c>
      <c r="B7" s="18" t="s">
        <v>11</v>
      </c>
      <c r="C7" s="10">
        <f>D7+H7</f>
        <v>249331.90000000002</v>
      </c>
      <c r="D7" s="10">
        <f>E7+F7</f>
        <v>235553.7</v>
      </c>
      <c r="E7" s="10">
        <v>122699.4</v>
      </c>
      <c r="F7" s="10">
        <v>112854.3</v>
      </c>
      <c r="G7" s="11">
        <v>5939.7</v>
      </c>
      <c r="H7" s="11">
        <v>13778.2</v>
      </c>
    </row>
    <row r="8" spans="1:8" s="3" customFormat="1" ht="16.5" x14ac:dyDescent="0.25">
      <c r="A8" s="9">
        <v>2</v>
      </c>
      <c r="B8" s="18" t="s">
        <v>10</v>
      </c>
      <c r="C8" s="10">
        <f>D8+H8</f>
        <v>262639.09999999998</v>
      </c>
      <c r="D8" s="10">
        <f>E8+F8</f>
        <v>245666.1</v>
      </c>
      <c r="E8" s="10">
        <v>151098</v>
      </c>
      <c r="F8" s="10">
        <v>94568.1</v>
      </c>
      <c r="G8" s="11">
        <v>8223.2999999999993</v>
      </c>
      <c r="H8" s="11">
        <v>16973</v>
      </c>
    </row>
    <row r="9" spans="1:8" ht="16.5" x14ac:dyDescent="0.25">
      <c r="A9" s="12"/>
      <c r="B9" s="13" t="s">
        <v>9</v>
      </c>
      <c r="C9" s="14">
        <f>SUM(C7:C8)</f>
        <v>511971</v>
      </c>
      <c r="D9" s="14">
        <f t="shared" ref="D9:H9" si="0">SUM(D7:D8)</f>
        <v>481219.80000000005</v>
      </c>
      <c r="E9" s="14">
        <f t="shared" si="0"/>
        <v>273797.40000000002</v>
      </c>
      <c r="F9" s="14">
        <f t="shared" si="0"/>
        <v>207422.40000000002</v>
      </c>
      <c r="G9" s="14">
        <f t="shared" si="0"/>
        <v>14163</v>
      </c>
      <c r="H9" s="14">
        <f t="shared" si="0"/>
        <v>30751.200000000001</v>
      </c>
    </row>
    <row r="14" spans="1:8" x14ac:dyDescent="0.2">
      <c r="F14" s="4"/>
    </row>
  </sheetData>
  <mergeCells count="9">
    <mergeCell ref="A2:H2"/>
    <mergeCell ref="A1:H1"/>
    <mergeCell ref="H4:H5"/>
    <mergeCell ref="G4:G5"/>
    <mergeCell ref="E4:F4"/>
    <mergeCell ref="A4:A5"/>
    <mergeCell ref="B4:B5"/>
    <mergeCell ref="C4:C5"/>
    <mergeCell ref="D4:D5"/>
  </mergeCells>
  <pageMargins left="0.70866141732283472" right="0.31496062992125984" top="0.74803149606299213" bottom="0.39370078740157483" header="0.31496062992125984" footer="0.31496062992125984"/>
  <pageSetup paperSize="9" scale="81" fitToHeight="0" orientation="portrait" horizontalDpi="4294967294" verticalDpi="4294967294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2024</vt:lpstr>
      <vt:lpstr>'2024'!Область_печати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Минсельхоз 8.</dc:creator>
  <cp:lastModifiedBy>Наталия Лисова</cp:lastModifiedBy>
  <cp:lastPrinted>2023-10-09T06:39:58Z</cp:lastPrinted>
  <dcterms:created xsi:type="dcterms:W3CDTF">2017-02-20T06:07:35Z</dcterms:created>
  <dcterms:modified xsi:type="dcterms:W3CDTF">2023-10-09T06:40:00Z</dcterms:modified>
</cp:coreProperties>
</file>